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850" activeTab="52"/>
  </bookViews>
  <sheets>
    <sheet name="СВОД" sheetId="4" r:id="rId1"/>
    <sheet name="ВЛандех" sheetId="10" r:id="rId2"/>
    <sheet name="Вичуга" sheetId="11" r:id="rId3"/>
    <sheet name="ГавПосад" sheetId="12" r:id="rId4"/>
    <sheet name="Ильинкое" sheetId="13" r:id="rId5"/>
    <sheet name="Кинешма" sheetId="15" r:id="rId6"/>
    <sheet name="Комсомольск" sheetId="14" r:id="rId7"/>
    <sheet name="Кохма" sheetId="16" r:id="rId8"/>
    <sheet name="Лежнево" sheetId="17" r:id="rId9"/>
    <sheet name="Лух" sheetId="18" r:id="rId10"/>
    <sheet name="Палех" sheetId="19" r:id="rId11"/>
    <sheet name="Пестяки" sheetId="20" r:id="rId12"/>
    <sheet name="Приволжск " sheetId="21" r:id="rId13"/>
    <sheet name="Пучеж" sheetId="22" r:id="rId14"/>
    <sheet name="Родники" sheetId="3" r:id="rId15"/>
    <sheet name="Тейково" sheetId="23" r:id="rId16"/>
    <sheet name="Фурманов" sheetId="24" r:id="rId17"/>
    <sheet name="Шуя" sheetId="1" r:id="rId18"/>
    <sheet name="Южа" sheetId="26" r:id="rId19"/>
    <sheet name="Юрьевец" sheetId="95" r:id="rId20"/>
    <sheet name="1 ГКБ" sheetId="5" r:id="rId21"/>
    <sheet name="Куваевская ГКБ " sheetId="27" r:id="rId22"/>
    <sheet name="3 ГКБ" sheetId="28" r:id="rId23"/>
    <sheet name="4 ГКБ " sheetId="29" r:id="rId24"/>
    <sheet name="7 ГКБ " sheetId="30" r:id="rId25"/>
    <sheet name="8 ГКБ" sheetId="31" r:id="rId26"/>
    <sheet name="5 ДГКБ " sheetId="32" r:id="rId27"/>
    <sheet name="РД №1" sheetId="33" r:id="rId28"/>
    <sheet name="РД №4" sheetId="35" r:id="rId29"/>
    <sheet name="СтомПол" sheetId="34" r:id="rId30"/>
    <sheet name="ССМП" sheetId="36" r:id="rId31"/>
    <sheet name="ОДКБ" sheetId="37" r:id="rId32"/>
    <sheet name="ЦМР" sheetId="38" r:id="rId33"/>
    <sheet name="ОКБ" sheetId="39" r:id="rId34"/>
    <sheet name="ОКД" sheetId="40" r:id="rId35"/>
    <sheet name="ОКВД" sheetId="69" r:id="rId36"/>
    <sheet name="Госпиталь" sheetId="41" r:id="rId37"/>
    <sheet name="ООД" sheetId="6" r:id="rId38"/>
    <sheet name="НИИ" sheetId="42" r:id="rId39"/>
    <sheet name="ИГМА" sheetId="45" r:id="rId40"/>
    <sheet name="Решма" sheetId="46" r:id="rId41"/>
    <sheet name="МСЧ №37" sheetId="44" r:id="rId42"/>
    <sheet name="РЖД" sheetId="43" r:id="rId43"/>
    <sheet name="МСЧ МВД" sheetId="47" r:id="rId44"/>
    <sheet name="ИвМедЦентр" sheetId="49" r:id="rId45"/>
    <sheet name="Ивастрамед" sheetId="84" r:id="rId46"/>
    <sheet name="Офтальмохир" sheetId="52" r:id="rId47"/>
    <sheet name="Светадар" sheetId="92" r:id="rId48"/>
    <sheet name="Медиком" sheetId="53" r:id="rId49"/>
    <sheet name="ООО Медицина" sheetId="7" r:id="rId50"/>
    <sheet name="Замыслов" sheetId="50" r:id="rId51"/>
    <sheet name="Нефросовет" sheetId="55" r:id="rId52"/>
    <sheet name="ЗелГородок" sheetId="54" r:id="rId53"/>
    <sheet name="КлСМ" sheetId="56" r:id="rId54"/>
    <sheet name="ООО Добрый день" sheetId="60" r:id="rId55"/>
    <sheet name="ООО Велес" sheetId="72" r:id="rId56"/>
    <sheet name="Нефрос_Воронеж" sheetId="73" r:id="rId57"/>
    <sheet name="Владимир ОКБ" sheetId="74" r:id="rId58"/>
    <sheet name="ООО Европа" sheetId="75" r:id="rId59"/>
    <sheet name="ООО Ситилаб" sheetId="78" r:id="rId60"/>
    <sheet name="Инвитро" sheetId="88" r:id="rId61"/>
    <sheet name="ЯМТ" sheetId="77" r:id="rId62"/>
    <sheet name="33МедикАл" sheetId="81" r:id="rId63"/>
    <sheet name="Вита_Авис" sheetId="82" r:id="rId64"/>
    <sheet name="Авиценна" sheetId="62" r:id="rId65"/>
    <sheet name="МРТ Центр" sheetId="63" r:id="rId66"/>
    <sheet name="ЦКДЛ" sheetId="64" r:id="rId67"/>
    <sheet name="МРТ Диагностика" sheetId="65" r:id="rId68"/>
    <sheet name="Миленарис профил" sheetId="85" r:id="rId69"/>
    <sheet name="УЗ ОД Центр" sheetId="83" r:id="rId70"/>
    <sheet name="АО Медицина" sheetId="90" r:id="rId71"/>
    <sheet name="АНО МНОРЦ" sheetId="93" r:id="rId72"/>
    <sheet name="ООО Клиника ОМС" sheetId="91" r:id="rId73"/>
    <sheet name="Белая Роза" sheetId="68" r:id="rId74"/>
    <sheet name="М-ЛАЙН" sheetId="61" r:id="rId75"/>
  </sheets>
  <definedNames>
    <definedName name="_xlnm.Print_Area" localSheetId="20">'1 ГКБ'!$A$1:$F$10</definedName>
    <definedName name="_xlnm.Print_Area" localSheetId="22">'3 ГКБ'!$A$1:$D$10</definedName>
    <definedName name="_xlnm.Print_Area" localSheetId="23">'4 ГКБ '!$A$1:$D$10</definedName>
    <definedName name="_xlnm.Print_Area" localSheetId="26">'5 ДГКБ '!$A$1:$D$10</definedName>
    <definedName name="_xlnm.Print_Area" localSheetId="24">'7 ГКБ '!$A$1:$D$10</definedName>
    <definedName name="_xlnm.Print_Area" localSheetId="25">'8 ГКБ'!$A$1:$D$10</definedName>
    <definedName name="_xlnm.Print_Area" localSheetId="64">Авиценна!$A$1:$D$10</definedName>
    <definedName name="_xlnm.Print_Area" localSheetId="70">'АО Медицина'!$A$1:$D$10</definedName>
    <definedName name="_xlnm.Print_Area" localSheetId="73">'Белая Роза'!$A$1:$F$10</definedName>
    <definedName name="_xlnm.Print_Area" localSheetId="2">Вичуга!$A$1:$D$10</definedName>
    <definedName name="_xlnm.Print_Area" localSheetId="1">ВЛандех!$A$1:$D$10</definedName>
    <definedName name="_xlnm.Print_Area" localSheetId="3">ГавПосад!$A$1:$D$10</definedName>
    <definedName name="_xlnm.Print_Area" localSheetId="36">Госпиталь!$A$1:$D$10</definedName>
    <definedName name="_xlnm.Print_Area" localSheetId="50">Замыслов!$A$1:$D$10</definedName>
    <definedName name="_xlnm.Print_Area" localSheetId="52">ЗелГородок!$A$1:$D$10</definedName>
    <definedName name="_xlnm.Print_Area" localSheetId="45">Ивастрамед!$A$1:$D$10</definedName>
    <definedName name="_xlnm.Print_Area" localSheetId="44">ИвМедЦентр!$A$1:$D$10</definedName>
    <definedName name="_xlnm.Print_Area" localSheetId="39">ИГМА!$A$1:$D$10</definedName>
    <definedName name="_xlnm.Print_Area" localSheetId="4">Ильинкое!$A$1:$D$10</definedName>
    <definedName name="_xlnm.Print_Area" localSheetId="5">Кинешма!$A$1:$D$10</definedName>
    <definedName name="_xlnm.Print_Area" localSheetId="53">КлСМ!$A$1:$D$10</definedName>
    <definedName name="_xlnm.Print_Area" localSheetId="6">Комсомольск!$A$1:$D$10</definedName>
    <definedName name="_xlnm.Print_Area" localSheetId="7">Кохма!$A$1:$D$10</definedName>
    <definedName name="_xlnm.Print_Area" localSheetId="21">'Куваевская ГКБ '!$A$1:$D$10</definedName>
    <definedName name="_xlnm.Print_Area" localSheetId="8">Лежнево!$A$1:$D$10</definedName>
    <definedName name="_xlnm.Print_Area" localSheetId="9">Лух!$A$1:$D$10</definedName>
    <definedName name="_xlnm.Print_Area" localSheetId="48">Медиком!$A$1:$D$10</definedName>
    <definedName name="_xlnm.Print_Area" localSheetId="68">'Миленарис профил'!$A$1:$D$10</definedName>
    <definedName name="_xlnm.Print_Area" localSheetId="74">'М-ЛАЙН'!$A$1:$D$10</definedName>
    <definedName name="_xlnm.Print_Area" localSheetId="67">'МРТ Диагностика'!$A$1:$D$10</definedName>
    <definedName name="_xlnm.Print_Area" localSheetId="65">'МРТ Центр'!$A$1:$D$10</definedName>
    <definedName name="_xlnm.Print_Area" localSheetId="41">'МСЧ №37'!$A$1:$D$10</definedName>
    <definedName name="_xlnm.Print_Area" localSheetId="43">'МСЧ МВД'!$A$1:$D$10</definedName>
    <definedName name="_xlnm.Print_Area" localSheetId="51">Нефросовет!$A$1:$D$10</definedName>
    <definedName name="_xlnm.Print_Area" localSheetId="38">НИИ!$A$1:$D$10</definedName>
    <definedName name="_xlnm.Print_Area" localSheetId="31">ОДКБ!$A$1:$D$10</definedName>
    <definedName name="_xlnm.Print_Area" localSheetId="33">ОКБ!$A$1:$F$10</definedName>
    <definedName name="_xlnm.Print_Area" localSheetId="35">ОКВД!$A$1:$D$10</definedName>
    <definedName name="_xlnm.Print_Area" localSheetId="34">ОКД!$A$1:$D$10</definedName>
    <definedName name="_xlnm.Print_Area" localSheetId="37">ООД!$A$1:$D$10</definedName>
    <definedName name="_xlnm.Print_Area" localSheetId="72">'ООО Клиника ОМС'!$A$1:$D$10</definedName>
    <definedName name="_xlnm.Print_Area" localSheetId="49">'ООО Медицина'!$A$1:$D$10</definedName>
    <definedName name="_xlnm.Print_Area" localSheetId="46">Офтальмохир!$A$1:$D$10</definedName>
    <definedName name="_xlnm.Print_Area" localSheetId="10">Палех!$A$1:$D$10</definedName>
    <definedName name="_xlnm.Print_Area" localSheetId="11">Пестяки!$A$1:$D$10</definedName>
    <definedName name="_xlnm.Print_Area" localSheetId="12">'Приволжск '!$A$1:$D$10</definedName>
    <definedName name="_xlnm.Print_Area" localSheetId="13">Пучеж!$A$1:$D$10</definedName>
    <definedName name="_xlnm.Print_Area" localSheetId="27">'РД №1'!$A$1:$D$10</definedName>
    <definedName name="_xlnm.Print_Area" localSheetId="28">'РД №4'!$A$1:$D$10</definedName>
    <definedName name="_xlnm.Print_Area" localSheetId="40">Решма!$A$1:$D$10</definedName>
    <definedName name="_xlnm.Print_Area" localSheetId="42">РЖД!$A$1:$D$10</definedName>
    <definedName name="_xlnm.Print_Area" localSheetId="14">Родники!$A$1:$D$10</definedName>
    <definedName name="_xlnm.Print_Area" localSheetId="47">Светадар!$A$1:$D$10</definedName>
    <definedName name="_xlnm.Print_Area" localSheetId="0">СВОД!$A$1:$D$10</definedName>
    <definedName name="_xlnm.Print_Area" localSheetId="30">ССМП!$A$1:$D$10</definedName>
    <definedName name="_xlnm.Print_Area" localSheetId="29">СтомПол!$A$1:$D$10</definedName>
    <definedName name="_xlnm.Print_Area" localSheetId="15">Тейково!$A$1:$D$10</definedName>
    <definedName name="_xlnm.Print_Area" localSheetId="69">'УЗ ОД Центр'!$A$1:$D$10</definedName>
    <definedName name="_xlnm.Print_Area" localSheetId="16">Фурманов!$A$1:$D$10</definedName>
    <definedName name="_xlnm.Print_Area" localSheetId="66">ЦКДЛ!$A$1:$D$10</definedName>
    <definedName name="_xlnm.Print_Area" localSheetId="32">ЦМР!$A$1:$D$10</definedName>
    <definedName name="_xlnm.Print_Area" localSheetId="17">Шуя!$A$1:$D$10</definedName>
    <definedName name="_xlnm.Print_Area" localSheetId="18">Южа!$A$1:$D$10</definedName>
    <definedName name="_xlnm.Print_Area" localSheetId="19">Юрьевец!$A$1:$D$10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95"/>
  <c r="C9"/>
  <c r="B8"/>
  <c r="B7"/>
  <c r="B9" l="1"/>
  <c r="B8" i="1"/>
  <c r="B7" i="7" l="1"/>
  <c r="B7" i="6" l="1"/>
  <c r="B8" i="15" l="1"/>
  <c r="B7"/>
  <c r="B7" i="5" l="1"/>
  <c r="B8" i="60"/>
  <c r="B7"/>
  <c r="D9" i="93" l="1"/>
  <c r="C9"/>
  <c r="B8"/>
  <c r="B7"/>
  <c r="B9" l="1"/>
  <c r="C9" i="10"/>
  <c r="D9"/>
  <c r="C9" i="61"/>
  <c r="D9"/>
  <c r="C9" i="68"/>
  <c r="D9"/>
  <c r="C9" i="91"/>
  <c r="D9"/>
  <c r="C9" i="90"/>
  <c r="D9"/>
  <c r="C9" i="83"/>
  <c r="D9"/>
  <c r="C9" i="85"/>
  <c r="D9"/>
  <c r="C9" i="65"/>
  <c r="D9"/>
  <c r="C9" i="64"/>
  <c r="D9"/>
  <c r="C9" i="63"/>
  <c r="D9"/>
  <c r="C9" i="62"/>
  <c r="D9"/>
  <c r="C9" i="82"/>
  <c r="D9"/>
  <c r="C9" i="81"/>
  <c r="D9"/>
  <c r="C9" i="77"/>
  <c r="D9"/>
  <c r="C9" i="88"/>
  <c r="D9"/>
  <c r="C9" i="78"/>
  <c r="D9"/>
  <c r="C9" i="75"/>
  <c r="D9"/>
  <c r="C9" i="74"/>
  <c r="D9"/>
  <c r="C9" i="73"/>
  <c r="D9"/>
  <c r="C9" i="72"/>
  <c r="D9"/>
  <c r="C9" i="60"/>
  <c r="D9"/>
  <c r="C9" i="56"/>
  <c r="D9"/>
  <c r="C9" i="54"/>
  <c r="D9"/>
  <c r="C9" i="55"/>
  <c r="D9"/>
  <c r="C9" i="50"/>
  <c r="D9"/>
  <c r="C9" i="7"/>
  <c r="D9"/>
  <c r="C9" i="53"/>
  <c r="D9"/>
  <c r="C9" i="92"/>
  <c r="D9"/>
  <c r="C9" i="52"/>
  <c r="D9"/>
  <c r="C9" i="84"/>
  <c r="D9"/>
  <c r="C9" i="49"/>
  <c r="D9"/>
  <c r="C9" i="47"/>
  <c r="D9"/>
  <c r="C9" i="43"/>
  <c r="D9"/>
  <c r="C9" i="44"/>
  <c r="D9"/>
  <c r="C9" i="46"/>
  <c r="D9"/>
  <c r="C9" i="45"/>
  <c r="D9"/>
  <c r="C9" i="42"/>
  <c r="D9"/>
  <c r="C9" i="6"/>
  <c r="D9"/>
  <c r="C9" i="41"/>
  <c r="D9"/>
  <c r="C9" i="69"/>
  <c r="D9"/>
  <c r="C9" i="40"/>
  <c r="D9"/>
  <c r="C9" i="39"/>
  <c r="D9"/>
  <c r="C9" i="38"/>
  <c r="D9"/>
  <c r="C9" i="37"/>
  <c r="D9"/>
  <c r="C9" i="36"/>
  <c r="D9"/>
  <c r="C9" i="34"/>
  <c r="D9"/>
  <c r="C9" i="35"/>
  <c r="D9"/>
  <c r="C9" i="33"/>
  <c r="D9"/>
  <c r="C9" i="32"/>
  <c r="D9"/>
  <c r="C9" i="31"/>
  <c r="D9"/>
  <c r="C9" i="30"/>
  <c r="D9"/>
  <c r="C9" i="29"/>
  <c r="D9"/>
  <c r="C9" i="28"/>
  <c r="D9"/>
  <c r="C9" i="27"/>
  <c r="D9"/>
  <c r="C9" i="5"/>
  <c r="D9"/>
  <c r="C9" i="26"/>
  <c r="D9"/>
  <c r="C9" i="1"/>
  <c r="D9"/>
  <c r="C9" i="24"/>
  <c r="D9"/>
  <c r="C9" i="23"/>
  <c r="D9"/>
  <c r="C9" i="3"/>
  <c r="D9"/>
  <c r="C9" i="22"/>
  <c r="D9"/>
  <c r="C9" i="21"/>
  <c r="D9"/>
  <c r="C9" i="20"/>
  <c r="D9"/>
  <c r="C9" i="19"/>
  <c r="D9"/>
  <c r="C9" i="18"/>
  <c r="D9"/>
  <c r="C9" i="17"/>
  <c r="D9"/>
  <c r="C9" i="16"/>
  <c r="D9"/>
  <c r="C9" i="14"/>
  <c r="D9"/>
  <c r="C9" i="15"/>
  <c r="D9"/>
  <c r="C9" i="13"/>
  <c r="D9"/>
  <c r="C9" i="12"/>
  <c r="D9"/>
  <c r="C9" i="11"/>
  <c r="D9"/>
  <c r="B8" i="92" l="1"/>
  <c r="B7"/>
  <c r="B9" l="1"/>
  <c r="B8" i="91"/>
  <c r="B7"/>
  <c r="B8" i="90"/>
  <c r="B7"/>
  <c r="B9" l="1"/>
  <c r="B9" i="91"/>
  <c r="B8" i="88" l="1"/>
  <c r="B7"/>
  <c r="B9" s="1"/>
  <c r="B8" i="85" l="1"/>
  <c r="B7"/>
  <c r="B9" s="1"/>
  <c r="B8" i="84"/>
  <c r="B7"/>
  <c r="B9" s="1"/>
  <c r="B8" i="83" l="1"/>
  <c r="B7"/>
  <c r="B9" s="1"/>
  <c r="B8" i="82"/>
  <c r="B7"/>
  <c r="B8" i="81"/>
  <c r="B7"/>
  <c r="B8" i="78"/>
  <c r="B7"/>
  <c r="B8" i="77"/>
  <c r="B7"/>
  <c r="B8" i="75"/>
  <c r="B7"/>
  <c r="B8" i="74"/>
  <c r="B7"/>
  <c r="B8" i="73"/>
  <c r="B7"/>
  <c r="B9" s="1"/>
  <c r="B8" i="72"/>
  <c r="B7"/>
  <c r="B8" i="69"/>
  <c r="B7"/>
  <c r="B8" i="63"/>
  <c r="B7"/>
  <c r="B8" i="64"/>
  <c r="B7"/>
  <c r="B8" i="65"/>
  <c r="B7"/>
  <c r="B8" i="68"/>
  <c r="B7"/>
  <c r="B8" i="62"/>
  <c r="B7"/>
  <c r="B8" i="61"/>
  <c r="B7"/>
  <c r="B8" i="56"/>
  <c r="B7"/>
  <c r="B8" i="55"/>
  <c r="B7"/>
  <c r="B8" i="54"/>
  <c r="B7"/>
  <c r="B8" i="53"/>
  <c r="B7"/>
  <c r="B8" i="52"/>
  <c r="B7"/>
  <c r="B8" i="50"/>
  <c r="B7"/>
  <c r="B8" i="49"/>
  <c r="B7"/>
  <c r="B8" i="47"/>
  <c r="B7"/>
  <c r="B8" i="46"/>
  <c r="B7"/>
  <c r="B8" i="45"/>
  <c r="B7"/>
  <c r="B8" i="44"/>
  <c r="B7"/>
  <c r="B8" i="43"/>
  <c r="B7"/>
  <c r="B8" i="42"/>
  <c r="B7"/>
  <c r="B8" i="41"/>
  <c r="B7"/>
  <c r="B8" i="40"/>
  <c r="B7"/>
  <c r="B8" i="39"/>
  <c r="B7"/>
  <c r="B8" i="38"/>
  <c r="B7"/>
  <c r="B8" i="37"/>
  <c r="B8" i="36"/>
  <c r="B7"/>
  <c r="B8" i="35"/>
  <c r="B7"/>
  <c r="B8" i="34"/>
  <c r="B7"/>
  <c r="B8" i="33"/>
  <c r="B7"/>
  <c r="B8" i="32"/>
  <c r="B7"/>
  <c r="B8" i="31"/>
  <c r="B7"/>
  <c r="B8" i="30"/>
  <c r="B7"/>
  <c r="B8" i="29"/>
  <c r="B7"/>
  <c r="B8" i="28"/>
  <c r="B7"/>
  <c r="B8" i="27"/>
  <c r="B7"/>
  <c r="B8" i="26"/>
  <c r="B7"/>
  <c r="B8" i="24"/>
  <c r="B7"/>
  <c r="B8" i="23"/>
  <c r="B7"/>
  <c r="B8" i="22"/>
  <c r="B7"/>
  <c r="B8" i="21"/>
  <c r="B7"/>
  <c r="B8" i="20"/>
  <c r="B7"/>
  <c r="B8" i="19"/>
  <c r="B7"/>
  <c r="B8" i="18"/>
  <c r="B7"/>
  <c r="B8" i="17"/>
  <c r="B7"/>
  <c r="B8" i="16"/>
  <c r="B7"/>
  <c r="B8" i="14"/>
  <c r="B7"/>
  <c r="B8" i="13"/>
  <c r="B7"/>
  <c r="B8" i="12"/>
  <c r="B7"/>
  <c r="B8" i="11"/>
  <c r="B7"/>
  <c r="B8" i="10"/>
  <c r="B7"/>
  <c r="B8" i="7"/>
  <c r="B8" i="6"/>
  <c r="B8" i="5"/>
  <c r="B7" i="3"/>
  <c r="B9" i="49" l="1"/>
  <c r="B9" i="78"/>
  <c r="B9" i="31"/>
  <c r="B9" i="13"/>
  <c r="B9" i="17"/>
  <c r="B9" i="50"/>
  <c r="B9" i="82"/>
  <c r="B9" i="77"/>
  <c r="B9" i="72"/>
  <c r="B9" i="39"/>
  <c r="B9" i="74"/>
  <c r="B9" i="81"/>
  <c r="B9" i="52"/>
  <c r="B9" i="55"/>
  <c r="B9" i="68"/>
  <c r="B9" i="64"/>
  <c r="B9" i="10"/>
  <c r="B9" i="32"/>
  <c r="B9" i="18"/>
  <c r="B9" i="19"/>
  <c r="B9" i="21"/>
  <c r="B9" i="28"/>
  <c r="B9" i="30"/>
  <c r="B9" i="35"/>
  <c r="B9" i="42"/>
  <c r="B9" i="44"/>
  <c r="B9" i="46"/>
  <c r="B9" i="6"/>
  <c r="B9" i="1"/>
  <c r="B9" i="14"/>
  <c r="B9" i="16"/>
  <c r="B9" i="27"/>
  <c r="B9" i="33"/>
  <c r="B9" i="37"/>
  <c r="B9" i="40"/>
  <c r="B9" i="41"/>
  <c r="B9" i="45"/>
  <c r="B9" i="47"/>
  <c r="B9" i="53"/>
  <c r="B9" i="61"/>
  <c r="B9" i="63"/>
  <c r="B9" i="75"/>
  <c r="B9" i="7"/>
  <c r="B9" i="11"/>
  <c r="B9" i="22"/>
  <c r="B9" i="24"/>
  <c r="B9" i="36"/>
  <c r="B9" i="38"/>
  <c r="B9" i="56"/>
  <c r="B9" i="60"/>
  <c r="B9" i="62"/>
  <c r="B9" i="69"/>
  <c r="B9" i="3"/>
  <c r="B9" i="12"/>
  <c r="B9" i="15"/>
  <c r="B9" i="20"/>
  <c r="B9" i="23"/>
  <c r="B9" i="26"/>
  <c r="B9" i="29"/>
  <c r="B9" i="34"/>
  <c r="B9" i="43"/>
  <c r="B9" i="54"/>
  <c r="B9" i="65"/>
  <c r="B9" i="5"/>
</calcChain>
</file>

<file path=xl/sharedStrings.xml><?xml version="1.0" encoding="utf-8"?>
<sst xmlns="http://schemas.openxmlformats.org/spreadsheetml/2006/main" count="675" uniqueCount="83">
  <si>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</si>
  <si>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</si>
  <si>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</si>
  <si>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</si>
  <si>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</si>
  <si>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</si>
  <si>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</si>
  <si>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</si>
  <si>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</si>
  <si>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</si>
  <si>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</si>
  <si>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</si>
  <si>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</si>
  <si>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</si>
  <si>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</si>
  <si>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</si>
  <si>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</si>
  <si>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</si>
  <si>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</si>
  <si>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</si>
  <si>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</si>
  <si>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</si>
  <si>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</si>
  <si>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</si>
  <si>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</si>
  <si>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Свод территории с частниками</t>
  </si>
  <si>
    <t>Наименование  МО  ООО "Велес"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</si>
  <si>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</si>
  <si>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</si>
  <si>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</si>
  <si>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</si>
  <si>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</si>
  <si>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</si>
  <si>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</si>
  <si>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</si>
  <si>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</si>
  <si>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</si>
  <si>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</si>
  <si>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</si>
  <si>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</si>
  <si>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</si>
  <si>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</si>
  <si>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</si>
  <si>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</si>
  <si>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</si>
  <si>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</si>
  <si>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</si>
  <si>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</si>
  <si>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</si>
  <si>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</si>
  <si>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</si>
  <si>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</si>
  <si>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</si>
  <si>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</si>
  <si>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</si>
  <si>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</si>
  <si>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</si>
  <si>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</si>
  <si>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</si>
  <si>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</si>
  <si>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</si>
  <si>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</si>
  <si>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</si>
  <si>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</si>
  <si>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</si>
  <si>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</si>
  <si>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</si>
  <si>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</si>
  <si>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</si>
  <si>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 ООО "33МедикАл"</t>
  </si>
  <si>
    <t>Наименование МО    ООО "Миленарис профилактика"</t>
  </si>
  <si>
    <t>Наименование  МО  ООО "Научно-методический центр клинической лабораторной диагностики Ситилаб"</t>
  </si>
  <si>
    <t>Наименование  МО    ООО "Независимая лаборатория ИНВИТРО"</t>
  </si>
  <si>
    <t>Наименование  МО  ООО "ДЦ НЕФРОС-ВОРОНЕЖ"</t>
  </si>
  <si>
    <t>Наименование  МО   ООО "Клиника "Вита Авис"</t>
  </si>
  <si>
    <t>Наименование МО     ООО "ЦКДЛ"</t>
  </si>
  <si>
    <t>Наименование МО    АО "Медицина"</t>
  </si>
  <si>
    <t>Наименование МО    ООО "Клиника ОМС"</t>
  </si>
  <si>
    <t>Наименование  МО   ООО "Светадар"</t>
  </si>
  <si>
    <t xml:space="preserve">Отделения паллиативной медицинской помощи </t>
  </si>
  <si>
    <t>Наименование МО    АНО "МНОРЦ"</t>
  </si>
  <si>
    <t xml:space="preserve"> Плановые объемы паллиативной медицинской помощи на 2025 год</t>
  </si>
  <si>
    <t>Наименование  МО  ОБУЗ "Юрьевецкая ЦРБ"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</si>
</sst>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_-* #,##0.00&quot;р.&quot;_-;\-* #,##0.00&quot;р.&quot;_-;_-* &quot;-&quot;??&quot;р.&quot;_-;_-@_-"/>
  </numFmts>
  <fonts count="25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2" fillId="0" borderId="0"/>
    <xf numFmtId="0" fontId="6" fillId="0" borderId="0"/>
    <xf numFmtId="0" fontId="5" fillId="0" borderId="0"/>
    <xf numFmtId="0" fontId="5" fillId="0" borderId="0"/>
    <xf numFmtId="0" fontId="11" fillId="0" borderId="0"/>
    <xf numFmtId="0" fontId="13" fillId="0" borderId="0"/>
    <xf numFmtId="165" fontId="11" fillId="0" borderId="0" applyFont="0" applyFill="0" applyBorder="0" applyAlignment="0" applyProtection="0"/>
  </cellStyleXfs>
  <cellXfs count="60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0" applyFont="1" applyAlignment="1">
      <alignment wrapText="1"/>
    </xf>
    <xf numFmtId="0" fontId="16" fillId="0" borderId="0" xfId="0" applyFont="1"/>
    <xf numFmtId="0" fontId="7" fillId="0" borderId="0" xfId="0" applyFont="1" applyFill="1"/>
    <xf numFmtId="0" fontId="17" fillId="0" borderId="0" xfId="0" applyFont="1" applyFill="1"/>
    <xf numFmtId="4" fontId="8" fillId="0" borderId="0" xfId="0" applyNumberFormat="1" applyFont="1" applyBorder="1" applyAlignment="1">
      <alignment vertical="center" wrapText="1"/>
    </xf>
    <xf numFmtId="0" fontId="9" fillId="0" borderId="0" xfId="0" applyFont="1" applyFill="1"/>
    <xf numFmtId="4" fontId="18" fillId="0" borderId="15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vertical="center" wrapText="1"/>
    </xf>
    <xf numFmtId="4" fontId="19" fillId="0" borderId="17" xfId="0" applyNumberFormat="1" applyFont="1" applyBorder="1" applyAlignment="1">
      <alignment vertical="center" wrapText="1"/>
    </xf>
    <xf numFmtId="4" fontId="20" fillId="0" borderId="13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2" fillId="0" borderId="1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5" xfId="0" applyNumberFormat="1" applyFont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8" xfId="0" applyNumberFormat="1" applyFont="1" applyFill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4" fontId="23" fillId="0" borderId="2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3" fontId="22" fillId="0" borderId="4" xfId="0" applyNumberFormat="1" applyFont="1" applyFill="1" applyBorder="1" applyAlignment="1">
      <alignment horizontal="center" vertical="center"/>
    </xf>
    <xf numFmtId="3" fontId="22" fillId="0" borderId="5" xfId="0" applyNumberFormat="1" applyFont="1" applyFill="1" applyBorder="1" applyAlignment="1">
      <alignment horizontal="center" vertical="center"/>
    </xf>
    <xf numFmtId="3" fontId="22" fillId="0" borderId="19" xfId="0" applyNumberFormat="1" applyFont="1" applyBorder="1" applyAlignment="1">
      <alignment horizontal="center" vertical="center"/>
    </xf>
    <xf numFmtId="4" fontId="23" fillId="2" borderId="12" xfId="0" applyNumberFormat="1" applyFont="1" applyFill="1" applyBorder="1" applyAlignment="1">
      <alignment horizontal="center" vertical="center" wrapText="1"/>
    </xf>
    <xf numFmtId="3" fontId="23" fillId="0" borderId="18" xfId="0" applyNumberFormat="1" applyFont="1" applyBorder="1" applyAlignment="1">
      <alignment horizontal="center" vertical="center"/>
    </xf>
    <xf numFmtId="3" fontId="23" fillId="0" borderId="9" xfId="0" applyNumberFormat="1" applyFont="1" applyFill="1" applyBorder="1" applyAlignment="1">
      <alignment horizontal="center" vertical="center"/>
    </xf>
    <xf numFmtId="3" fontId="23" fillId="0" borderId="9" xfId="0" applyNumberFormat="1" applyFont="1" applyBorder="1" applyAlignment="1">
      <alignment horizontal="center" vertical="center"/>
    </xf>
    <xf numFmtId="4" fontId="23" fillId="2" borderId="9" xfId="0" applyNumberFormat="1" applyFont="1" applyFill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 wrapText="1"/>
    </xf>
    <xf numFmtId="3" fontId="23" fillId="0" borderId="20" xfId="0" applyNumberFormat="1" applyFont="1" applyBorder="1" applyAlignment="1">
      <alignment horizontal="center" vertical="center"/>
    </xf>
    <xf numFmtId="3" fontId="22" fillId="0" borderId="8" xfId="0" applyNumberFormat="1" applyFont="1" applyBorder="1" applyAlignment="1">
      <alignment horizontal="center" vertical="center"/>
    </xf>
    <xf numFmtId="3" fontId="23" fillId="0" borderId="20" xfId="0" applyNumberFormat="1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6" xfId="0" applyNumberFormat="1" applyFont="1" applyBorder="1" applyAlignment="1">
      <alignment horizontal="center" vertical="center"/>
    </xf>
    <xf numFmtId="3" fontId="23" fillId="0" borderId="7" xfId="0" applyNumberFormat="1" applyFont="1" applyBorder="1" applyAlignment="1">
      <alignment horizontal="center" vertical="center"/>
    </xf>
    <xf numFmtId="3" fontId="23" fillId="0" borderId="11" xfId="0" applyNumberFormat="1" applyFont="1" applyFill="1" applyBorder="1" applyAlignment="1">
      <alignment horizontal="center" vertical="center"/>
    </xf>
    <xf numFmtId="3" fontId="23" fillId="0" borderId="6" xfId="0" applyNumberFormat="1" applyFont="1" applyFill="1" applyBorder="1" applyAlignment="1">
      <alignment horizontal="center" vertical="center"/>
    </xf>
    <xf numFmtId="3" fontId="23" fillId="0" borderId="7" xfId="0" applyNumberFormat="1" applyFont="1" applyFill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Alignment="1">
      <alignment horizontal="left" vertical="center"/>
    </xf>
    <xf numFmtId="4" fontId="23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zoomScaleNormal="100" zoomScaleSheetLayoutView="96" workbookViewId="0">
      <selection activeCell="H22" sqref="H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248" max="248" width="30.28515625" customWidth="1"/>
  </cols>
  <sheetData>
    <row r="1" spans="1:5">
      <c r="A1" s="55" t="s">
        <v>81</v>
      </c>
      <c r="B1" s="55"/>
      <c r="C1" s="55"/>
      <c r="D1" s="55"/>
    </row>
    <row r="2" spans="1:5">
      <c r="A2" s="55"/>
      <c r="B2" s="55"/>
      <c r="C2" s="55"/>
      <c r="D2" s="55"/>
    </row>
    <row r="3" spans="1:5">
      <c r="A3" s="55"/>
      <c r="B3" s="55"/>
      <c r="C3" s="55"/>
      <c r="D3" s="55"/>
    </row>
    <row r="4" spans="1:5" ht="27.6" customHeight="1">
      <c r="A4" s="56" t="s">
        <v>25</v>
      </c>
      <c r="B4" s="56"/>
      <c r="C4" s="56"/>
      <c r="D4" s="56"/>
    </row>
    <row r="5" spans="1:5" ht="15.75" thickBot="1">
      <c r="A5" s="1"/>
      <c r="B5" s="16"/>
      <c r="C5" s="16"/>
      <c r="D5" s="16"/>
    </row>
    <row r="6" spans="1:5" ht="75.599999999999994" customHeight="1" thickBot="1">
      <c r="A6" s="17" t="s">
        <v>62</v>
      </c>
      <c r="B6" s="32" t="s">
        <v>0</v>
      </c>
      <c r="C6" s="27" t="s">
        <v>1</v>
      </c>
      <c r="D6" s="28" t="s">
        <v>2</v>
      </c>
    </row>
    <row r="7" spans="1:5" ht="37.15" customHeight="1">
      <c r="A7" s="13" t="s">
        <v>79</v>
      </c>
      <c r="B7" s="34">
        <v>42700</v>
      </c>
      <c r="C7" s="29">
        <v>40400</v>
      </c>
      <c r="D7" s="30">
        <v>2300</v>
      </c>
    </row>
    <row r="8" spans="1:5" ht="30" customHeight="1" thickBot="1">
      <c r="A8" s="14" t="s">
        <v>63</v>
      </c>
      <c r="B8" s="40">
        <v>18750</v>
      </c>
      <c r="C8" s="23">
        <v>18750</v>
      </c>
      <c r="D8" s="41">
        <v>0</v>
      </c>
      <c r="E8" s="53"/>
    </row>
    <row r="9" spans="1:5" ht="32.450000000000003" customHeight="1" thickBot="1">
      <c r="A9" s="15" t="s">
        <v>64</v>
      </c>
      <c r="B9" s="45">
        <v>61450</v>
      </c>
      <c r="C9" s="46">
        <v>59150</v>
      </c>
      <c r="D9" s="47">
        <v>2300</v>
      </c>
    </row>
    <row r="10" spans="1:5" ht="15.75">
      <c r="A10" s="2"/>
      <c r="B10" s="25"/>
      <c r="C10" s="25"/>
      <c r="D10" s="26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3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4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5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6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95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7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2" t="s">
        <v>0</v>
      </c>
      <c r="C6" s="27" t="s">
        <v>1</v>
      </c>
      <c r="D6" s="28" t="s">
        <v>2</v>
      </c>
      <c r="F6" s="18"/>
    </row>
    <row r="7" spans="1:7" ht="25.15" customHeight="1">
      <c r="A7" s="13" t="s">
        <v>79</v>
      </c>
      <c r="B7" s="35">
        <f>C7+D7</f>
        <v>0</v>
      </c>
      <c r="C7" s="20"/>
      <c r="D7" s="2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9200</v>
      </c>
      <c r="C8" s="39">
        <v>9200</v>
      </c>
      <c r="D8" s="24"/>
      <c r="E8" s="7"/>
      <c r="F8" s="51"/>
      <c r="G8" s="7"/>
    </row>
    <row r="9" spans="1:7" ht="32.450000000000003" customHeight="1" thickBot="1">
      <c r="A9" s="15" t="s">
        <v>64</v>
      </c>
      <c r="B9" s="42">
        <f t="shared" ref="B9:D9" si="0">B7+B8</f>
        <v>9200</v>
      </c>
      <c r="C9" s="43">
        <f t="shared" si="0"/>
        <v>9200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56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29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8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30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9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10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11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12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79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31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v>4900</v>
      </c>
      <c r="C8" s="39">
        <v>4900</v>
      </c>
      <c r="D8" s="24"/>
      <c r="E8" s="7"/>
      <c r="F8" s="52"/>
      <c r="G8" s="7"/>
    </row>
    <row r="9" spans="1:7" ht="32.450000000000003" customHeight="1" thickBot="1">
      <c r="A9" s="15" t="s">
        <v>64</v>
      </c>
      <c r="B9" s="48">
        <f>C9+D9</f>
        <v>4900</v>
      </c>
      <c r="C9" s="49">
        <f>C7+C8</f>
        <v>4900</v>
      </c>
      <c r="D9" s="50">
        <f>D7+D8</f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13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14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16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/>
      <c r="C7" s="19"/>
      <c r="D7" s="31"/>
      <c r="E7" s="7"/>
      <c r="F7" s="7"/>
      <c r="G7" s="7"/>
    </row>
    <row r="8" spans="1:7" ht="28.9" customHeight="1" thickBot="1">
      <c r="A8" s="14" t="s">
        <v>63</v>
      </c>
      <c r="B8" s="38">
        <f>C8+D8</f>
        <v>3450</v>
      </c>
      <c r="C8" s="39">
        <v>3450</v>
      </c>
      <c r="D8" s="24"/>
      <c r="E8" s="7"/>
      <c r="F8" s="52"/>
      <c r="G8" s="7"/>
    </row>
    <row r="9" spans="1:7" ht="32.450000000000003" customHeight="1" thickBot="1">
      <c r="A9" s="15" t="s">
        <v>64</v>
      </c>
      <c r="B9" s="42">
        <f>C9+D9</f>
        <v>3450</v>
      </c>
      <c r="C9" s="43">
        <f>C7+C8</f>
        <v>3450</v>
      </c>
      <c r="D9" s="44">
        <f>D7+D8</f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15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25.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95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82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2" t="s">
        <v>0</v>
      </c>
      <c r="C6" s="27" t="s">
        <v>1</v>
      </c>
      <c r="D6" s="28" t="s">
        <v>2</v>
      </c>
      <c r="F6" s="18"/>
    </row>
    <row r="7" spans="1:7" ht="25.15" customHeight="1">
      <c r="A7" s="13" t="s">
        <v>79</v>
      </c>
      <c r="B7" s="35">
        <f>C7+D7</f>
        <v>0</v>
      </c>
      <c r="C7" s="20"/>
      <c r="D7" s="2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1200</v>
      </c>
      <c r="C8" s="39">
        <v>1200</v>
      </c>
      <c r="D8" s="24"/>
      <c r="E8" s="7"/>
      <c r="F8" s="51"/>
      <c r="G8" s="7"/>
    </row>
    <row r="9" spans="1:7" ht="32.450000000000003" customHeight="1" thickBot="1">
      <c r="A9" s="15" t="s">
        <v>64</v>
      </c>
      <c r="B9" s="42">
        <f t="shared" ref="B9:D9" si="0">B7+B8</f>
        <v>1200</v>
      </c>
      <c r="C9" s="43">
        <f t="shared" si="0"/>
        <v>1200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83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32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8">
        <f>C7+D7</f>
        <v>9520</v>
      </c>
      <c r="C7" s="19">
        <v>9520</v>
      </c>
      <c r="D7" s="31"/>
      <c r="E7" s="7"/>
      <c r="F7" s="52"/>
      <c r="G7" s="7"/>
    </row>
    <row r="8" spans="1:7" ht="24.6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9520</v>
      </c>
      <c r="C9" s="43">
        <f t="shared" si="0"/>
        <v>9520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33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61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28.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34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24.6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35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36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57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17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18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27.6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7.710937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19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25.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37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20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v>2300</v>
      </c>
      <c r="C7" s="19"/>
      <c r="D7" s="31">
        <v>2300</v>
      </c>
      <c r="E7" s="7"/>
      <c r="F7" s="52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2300</v>
      </c>
      <c r="C9" s="43">
        <f t="shared" si="0"/>
        <v>0</v>
      </c>
      <c r="D9" s="44">
        <f t="shared" si="0"/>
        <v>2300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38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21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22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8" t="s">
        <v>39</v>
      </c>
      <c r="B4" s="58"/>
      <c r="C4" s="58"/>
      <c r="D4" s="58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40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92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41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8500</v>
      </c>
      <c r="C7" s="19">
        <v>8500</v>
      </c>
      <c r="D7" s="31"/>
      <c r="E7" s="7"/>
      <c r="F7" s="52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8500</v>
      </c>
      <c r="C9" s="43">
        <f t="shared" si="0"/>
        <v>8500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42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43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44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23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65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45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66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6" t="s">
        <v>67</v>
      </c>
      <c r="B4" s="56"/>
      <c r="C4" s="56"/>
      <c r="D4" s="56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22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46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78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47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zoomScaleSheetLayoutView="85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48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18380</v>
      </c>
      <c r="C7" s="19">
        <v>18380</v>
      </c>
      <c r="D7" s="31"/>
      <c r="E7" s="7"/>
      <c r="F7" s="52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18380</v>
      </c>
      <c r="C9" s="43">
        <f t="shared" si="0"/>
        <v>18380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49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42" customHeight="1">
      <c r="A4" s="57" t="s">
        <v>50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tabSelected="1"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24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58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60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4000</v>
      </c>
      <c r="C7" s="19">
        <v>4000</v>
      </c>
      <c r="D7" s="31"/>
      <c r="E7" s="7"/>
      <c r="F7" s="52"/>
      <c r="G7" s="7"/>
    </row>
    <row r="8" spans="1:7" ht="19.899999999999999" customHeight="1" thickBot="1">
      <c r="A8" s="14" t="s">
        <v>63</v>
      </c>
      <c r="B8" s="38">
        <f>C8+D8</f>
        <v>0</v>
      </c>
      <c r="C8" s="39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4000</v>
      </c>
      <c r="C9" s="43">
        <f t="shared" si="0"/>
        <v>4000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26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73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51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topLeftCell="A4"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52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71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72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68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69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Normal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74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25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19.89999999999999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7.28515625" style="4" customWidth="1"/>
    <col min="2" max="2" width="26.570312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59</v>
      </c>
      <c r="B4" s="9"/>
      <c r="C4" s="9"/>
      <c r="D4" s="9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7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53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4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75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4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54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4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11" t="s">
        <v>70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4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11" t="s">
        <v>27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4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zoomScaleNormal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76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2D050"/>
  </sheetPr>
  <dimension ref="A1:K10"/>
  <sheetViews>
    <sheetView zoomScaleNormal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3.710937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80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17.570312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77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25.1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10"/>
  <sheetViews>
    <sheetView view="pageBreakPreview" zoomScaleNormal="66" zoomScaleSheetLayoutView="100" workbookViewId="0">
      <selection activeCell="D18" sqref="D18"/>
    </sheetView>
  </sheetViews>
  <sheetFormatPr defaultColWidth="8.85546875" defaultRowHeight="15"/>
  <cols>
    <col min="1" max="1" width="42" style="4" customWidth="1"/>
    <col min="2" max="2" width="12.42578125" style="4" customWidth="1"/>
    <col min="3" max="3" width="12.5703125" style="4" customWidth="1"/>
    <col min="4" max="4" width="8.42578125" style="4" customWidth="1"/>
    <col min="5" max="5" width="9.28515625" style="4" customWidth="1"/>
    <col min="6" max="6" width="7.7109375" style="4" customWidth="1"/>
    <col min="7" max="7" width="11.5703125" style="4" customWidth="1"/>
    <col min="8" max="11" width="9.28515625" style="5" customWidth="1"/>
    <col min="12" max="248" width="8.85546875" style="4"/>
    <col min="249" max="249" width="34" style="4" customWidth="1"/>
    <col min="250" max="250" width="11.28515625" style="4" customWidth="1"/>
    <col min="251" max="251" width="11" style="4" customWidth="1"/>
    <col min="252" max="16384" width="8.85546875" style="4"/>
  </cols>
  <sheetData>
    <row r="1" spans="1:11" ht="28.9" customHeight="1">
      <c r="A1" s="59" t="s">
        <v>81</v>
      </c>
      <c r="B1" s="59"/>
      <c r="C1" s="59"/>
      <c r="D1" s="59"/>
      <c r="E1" s="6"/>
      <c r="F1" s="6"/>
      <c r="G1" s="6"/>
      <c r="H1" s="3"/>
      <c r="I1" s="3"/>
      <c r="J1" s="3"/>
      <c r="K1" s="3"/>
    </row>
    <row r="2" spans="1:11" ht="15.6" customHeight="1">
      <c r="A2" s="59"/>
      <c r="B2" s="59"/>
      <c r="C2" s="59"/>
      <c r="D2" s="59"/>
      <c r="H2" s="3"/>
      <c r="I2" s="3"/>
      <c r="J2" s="3"/>
      <c r="K2" s="3"/>
    </row>
    <row r="3" spans="1:11">
      <c r="A3" s="59"/>
      <c r="B3" s="59"/>
      <c r="C3" s="59"/>
      <c r="D3" s="59"/>
    </row>
    <row r="4" spans="1:11" ht="15" customHeight="1">
      <c r="A4" s="8" t="s">
        <v>55</v>
      </c>
      <c r="B4" s="9"/>
      <c r="C4" s="9"/>
      <c r="D4" s="9"/>
      <c r="H4" s="3"/>
      <c r="I4" s="3"/>
      <c r="J4" s="3"/>
      <c r="K4" s="3"/>
    </row>
    <row r="5" spans="1:11" ht="19.5" thickBot="1">
      <c r="A5" s="9"/>
      <c r="B5" s="9"/>
      <c r="C5" s="9"/>
      <c r="D5" s="9"/>
    </row>
    <row r="6" spans="1:11" s="7" customFormat="1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11" s="7" customFormat="1" ht="44.45" customHeight="1">
      <c r="A7" s="13" t="s">
        <v>79</v>
      </c>
      <c r="B7" s="33">
        <f>C7+D7</f>
        <v>0</v>
      </c>
      <c r="C7" s="19"/>
      <c r="D7" s="31"/>
    </row>
    <row r="8" spans="1:11" s="7" customFormat="1" ht="34.9" customHeight="1" thickBot="1">
      <c r="A8" s="14" t="s">
        <v>63</v>
      </c>
      <c r="B8" s="38">
        <f>C8+D8</f>
        <v>0</v>
      </c>
      <c r="C8" s="23"/>
      <c r="D8" s="24"/>
    </row>
    <row r="9" spans="1:11" s="7" customFormat="1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</row>
    <row r="10" spans="1:11" s="7" customFormat="1" ht="30" customHeight="1">
      <c r="A10" s="10"/>
      <c r="B10" s="25"/>
      <c r="C10" s="25"/>
      <c r="D10" s="26"/>
    </row>
  </sheetData>
  <mergeCells count="1">
    <mergeCell ref="A1:D3"/>
  </mergeCells>
  <pageMargins left="0.78740157480314965" right="0" top="0.78740157480314965" bottom="0" header="0.31496062992125984" footer="0.31496062992125984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view="pageBreakPreview" zoomScaleSheetLayoutView="100" workbookViewId="0">
      <selection activeCell="D18" sqref="D1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9.140625" customWidth="1"/>
    <col min="251" max="251" width="30.28515625" customWidth="1"/>
  </cols>
  <sheetData>
    <row r="1" spans="1:7">
      <c r="A1" s="55" t="s">
        <v>81</v>
      </c>
      <c r="B1" s="55"/>
      <c r="C1" s="55"/>
      <c r="D1" s="55"/>
    </row>
    <row r="2" spans="1:7">
      <c r="A2" s="55"/>
      <c r="B2" s="55"/>
      <c r="C2" s="55"/>
      <c r="D2" s="55"/>
    </row>
    <row r="3" spans="1:7">
      <c r="A3" s="55"/>
      <c r="B3" s="55"/>
      <c r="C3" s="55"/>
      <c r="D3" s="55"/>
    </row>
    <row r="4" spans="1:7" ht="30" customHeight="1">
      <c r="A4" s="57" t="s">
        <v>28</v>
      </c>
      <c r="B4" s="57"/>
      <c r="C4" s="57"/>
      <c r="D4" s="57"/>
    </row>
    <row r="5" spans="1:7" ht="15.75" thickBot="1">
      <c r="A5" s="1"/>
      <c r="B5" s="16"/>
      <c r="C5" s="16"/>
      <c r="D5" s="16"/>
    </row>
    <row r="6" spans="1:7" ht="75.599999999999994" customHeight="1" thickBot="1">
      <c r="A6" s="12" t="s">
        <v>62</v>
      </c>
      <c r="B6" s="36" t="s">
        <v>0</v>
      </c>
      <c r="C6" s="37" t="s">
        <v>1</v>
      </c>
      <c r="D6" s="54" t="s">
        <v>2</v>
      </c>
    </row>
    <row r="7" spans="1:7" ht="40.15" customHeight="1">
      <c r="A7" s="13" t="s">
        <v>79</v>
      </c>
      <c r="B7" s="33">
        <f>C7+D7</f>
        <v>0</v>
      </c>
      <c r="C7" s="19"/>
      <c r="D7" s="31"/>
      <c r="E7" s="7"/>
      <c r="F7" s="7"/>
      <c r="G7" s="7"/>
    </row>
    <row r="8" spans="1:7" ht="34.9" customHeight="1" thickBot="1">
      <c r="A8" s="14" t="s">
        <v>63</v>
      </c>
      <c r="B8" s="38">
        <f>C8+D8</f>
        <v>0</v>
      </c>
      <c r="C8" s="23"/>
      <c r="D8" s="24"/>
      <c r="E8" s="7"/>
      <c r="F8" s="7"/>
      <c r="G8" s="7"/>
    </row>
    <row r="9" spans="1:7" ht="32.450000000000003" customHeight="1" thickBot="1">
      <c r="A9" s="15" t="s">
        <v>64</v>
      </c>
      <c r="B9" s="42">
        <f t="shared" ref="B9:D9" si="0">B7+B8</f>
        <v>0</v>
      </c>
      <c r="C9" s="43">
        <f t="shared" si="0"/>
        <v>0</v>
      </c>
      <c r="D9" s="44">
        <f t="shared" si="0"/>
        <v>0</v>
      </c>
      <c r="E9" s="7"/>
      <c r="F9" s="7"/>
      <c r="G9" s="7"/>
    </row>
    <row r="10" spans="1:7" ht="15.75">
      <c r="A10" s="2"/>
      <c r="B10" s="25"/>
      <c r="C10" s="25"/>
      <c r="D10" s="26"/>
      <c r="E10" s="7"/>
      <c r="F10" s="7"/>
      <c r="G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75</vt:i4>
      </vt:variant>
      <vt:variant>
        <vt:lpstr>Именованные диапазоны</vt:lpstr>
      </vt:variant>
      <vt:variant>
        <vt:i4>64</vt:i4>
      </vt:variant>
    </vt:vector>
  </HeadingPairs>
  <TitlesOfParts>
    <vt:vector size="139" baseType="lpstr">
      <vt:lpstr>СВОД</vt:lpstr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Юрьевец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Медиком</vt:lpstr>
      <vt:lpstr>ООО Медицина</vt:lpstr>
      <vt:lpstr>Замыслов</vt:lpstr>
      <vt:lpstr>Нефросовет</vt:lpstr>
      <vt:lpstr>ЗелГородок</vt:lpstr>
      <vt:lpstr>КлСМ</vt:lpstr>
      <vt:lpstr>ООО Добрый день</vt:lpstr>
      <vt:lpstr>ООО Велес</vt:lpstr>
      <vt:lpstr>Нефрос_Воронеж</vt:lpstr>
      <vt:lpstr>Владимир ОКБ</vt:lpstr>
      <vt:lpstr>ООО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профил</vt:lpstr>
      <vt:lpstr>УЗ ОД Центр</vt:lpstr>
      <vt:lpstr>АО Медицина</vt:lpstr>
      <vt:lpstr>АНО МНОРЦ</vt:lpstr>
      <vt:lpstr>ООО Клиника ОМС</vt:lpstr>
      <vt:lpstr>Белая Роза</vt:lpstr>
      <vt:lpstr>М-ЛАЙН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Клиника ОМС'!Область_печати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Светадар!Область_печати</vt:lpstr>
      <vt:lpstr>СВОД!Область_печати</vt:lpstr>
      <vt:lpstr>ССМП!Область_печати</vt:lpstr>
      <vt:lpstr>СтомПол!Область_печати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  <vt:lpstr>Юрьевец!Область_печати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2018-09-04T13:01:56Z</cp:lastPrinted>
  <dcterms:created xsi:type="dcterms:W3CDTF">2018-02-01T05:58:38Z</dcterms:created>
  <dcterms:modified xsi:type="dcterms:W3CDTF">2026-01-30T06:09:28Z</dcterms:modified>
</cp:coreProperties>
</file>